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1340" windowHeight="6285"/>
  </bookViews>
  <sheets>
    <sheet name="ORÇ TOTAL" sheetId="1" r:id="rId1"/>
    <sheet name="CRONOGRAMA" sheetId="2" r:id="rId2"/>
  </sheets>
  <definedNames>
    <definedName name="_xlnm.Print_Area" localSheetId="1">CRONOGRAMA!$A$1:$M$33</definedName>
    <definedName name="_xlnm.Print_Area" localSheetId="0">'ORÇ TOTAL'!$A$1:$G$22</definedName>
  </definedNames>
  <calcPr calcId="124519"/>
</workbook>
</file>

<file path=xl/calcChain.xml><?xml version="1.0" encoding="utf-8"?>
<calcChain xmlns="http://schemas.openxmlformats.org/spreadsheetml/2006/main">
  <c r="G14" i="1"/>
  <c r="C21" i="2" s="1"/>
  <c r="G13" i="1"/>
  <c r="C20" i="2" s="1"/>
  <c r="D11" i="1"/>
  <c r="G11"/>
  <c r="C18" i="2" s="1"/>
  <c r="G10" i="1"/>
  <c r="B28" i="2"/>
  <c r="B27"/>
  <c r="B26"/>
  <c r="B25"/>
  <c r="B24"/>
  <c r="B23"/>
  <c r="B22"/>
  <c r="C14"/>
  <c r="B11"/>
  <c r="B12"/>
  <c r="B13"/>
  <c r="B14"/>
  <c r="B15"/>
  <c r="B16"/>
  <c r="B17"/>
  <c r="B18"/>
  <c r="B19"/>
  <c r="B20"/>
  <c r="B21"/>
  <c r="B10"/>
  <c r="B4"/>
  <c r="A1"/>
  <c r="C16"/>
  <c r="C12"/>
  <c r="C15"/>
  <c r="C26"/>
  <c r="C27"/>
  <c r="C28"/>
  <c r="C10"/>
  <c r="D29" s="1"/>
  <c r="E29" s="1"/>
  <c r="C13"/>
  <c r="B5"/>
  <c r="C11"/>
  <c r="C29"/>
  <c r="D12" i="1"/>
  <c r="G12"/>
  <c r="C19" i="2"/>
  <c r="C17"/>
  <c r="G15" i="1" l="1"/>
  <c r="F29" i="2"/>
  <c r="G29" s="1"/>
  <c r="L29"/>
  <c r="J29"/>
  <c r="H29"/>
  <c r="I29" l="1"/>
  <c r="K29" s="1"/>
  <c r="M29" s="1"/>
</calcChain>
</file>

<file path=xl/sharedStrings.xml><?xml version="1.0" encoding="utf-8"?>
<sst xmlns="http://schemas.openxmlformats.org/spreadsheetml/2006/main" count="67" uniqueCount="49">
  <si>
    <t>Data:</t>
  </si>
  <si>
    <t>Obra:</t>
  </si>
  <si>
    <t>Ítem</t>
  </si>
  <si>
    <t>Descrição</t>
  </si>
  <si>
    <t>Total:</t>
  </si>
  <si>
    <t>MELINA KVIECINSKI</t>
  </si>
  <si>
    <t>Quant</t>
  </si>
  <si>
    <t>Unid</t>
  </si>
  <si>
    <t>m</t>
  </si>
  <si>
    <t>m2</t>
  </si>
  <si>
    <t>DESCRIÇÃO</t>
  </si>
  <si>
    <t>TOTAL</t>
  </si>
  <si>
    <t>MÊS 1</t>
  </si>
  <si>
    <t>MÊS 2</t>
  </si>
  <si>
    <t>MÊS 3</t>
  </si>
  <si>
    <t>MÊS 4</t>
  </si>
  <si>
    <t>% mês</t>
  </si>
  <si>
    <t>% acum</t>
  </si>
  <si>
    <t>Compactação do calçamento</t>
  </si>
  <si>
    <t>Valor</t>
  </si>
  <si>
    <t>Total</t>
  </si>
  <si>
    <t>material</t>
  </si>
  <si>
    <t>mão-de-obra</t>
  </si>
  <si>
    <t>Escavação para execução de meio-fio na faixa de 0,45m</t>
  </si>
  <si>
    <t>total R$</t>
  </si>
  <si>
    <t>Eng. Civil  CREA RS 131794</t>
  </si>
  <si>
    <t>MUNICÍPIO DE ERVAL GRANDE</t>
  </si>
  <si>
    <t>R$ unitário</t>
  </si>
  <si>
    <t>AGUSTINO SINSKI</t>
  </si>
  <si>
    <t>PREFEITO MUNICIPAL</t>
  </si>
  <si>
    <t>Rejuntamento do calçamento com pó de brita (e=3cm)</t>
  </si>
  <si>
    <t>MÊS 5</t>
  </si>
  <si>
    <t>Local:</t>
  </si>
  <si>
    <t>PLANILHA ORÇAMENTÁRIA GLOBAL</t>
  </si>
  <si>
    <t>CRONOGRAMA FÍSICO-FINANCEIRO GLOBAL</t>
  </si>
  <si>
    <t>23/01/2015</t>
  </si>
  <si>
    <t>** SERVIÇO A SER EXECUTADO PELO MUNICÍPIO</t>
  </si>
  <si>
    <t>PAVIMENTAÇÃO COM PEDRA BASÁLTICA IRREGULAR E MEIOS-FIOS EM CONCRETO MOLDADO "IN LOCO"</t>
  </si>
  <si>
    <t>1 *</t>
  </si>
  <si>
    <t>3 **</t>
  </si>
  <si>
    <t>Meio-fio em concreto 15 Mpa moldado "in loco" de 10X15X25cm</t>
  </si>
  <si>
    <t>Calçamento com pedras irregulares- preparo e assentamento</t>
  </si>
  <si>
    <t>2 *</t>
  </si>
  <si>
    <t>5 *</t>
  </si>
  <si>
    <t>* MATERIAL FORNECIDO  PELO MUNICÍPIO</t>
  </si>
  <si>
    <t>BDI ADOTADO = 25%</t>
  </si>
  <si>
    <t>ALEXANDRE SILVEIRA CAMPOS</t>
  </si>
  <si>
    <t xml:space="preserve"> ENG. CIVIL CREA MG 189940</t>
  </si>
  <si>
    <t>RUAS URBANAS LOTEAMENTO PIETROSKI - RUA SÃO ROQUE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</si>
</sst>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2" fontId="0" fillId="0" borderId="1" xfId="0" applyNumberFormat="1" applyBorder="1"/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2" fontId="0" fillId="0" borderId="0" xfId="0" applyNumberFormat="1"/>
    <xf numFmtId="0" fontId="0" fillId="2" borderId="3" xfId="0" applyFill="1" applyBorder="1" applyAlignment="1">
      <alignment horizontal="right"/>
    </xf>
    <xf numFmtId="0" fontId="5" fillId="0" borderId="1" xfId="0" applyFont="1" applyBorder="1"/>
    <xf numFmtId="0" fontId="5" fillId="0" borderId="5" xfId="0" applyFont="1" applyFill="1" applyBorder="1" applyAlignment="1">
      <alignment horizontal="center"/>
    </xf>
    <xf numFmtId="0" fontId="5" fillId="0" borderId="0" xfId="0" applyFont="1"/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2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right"/>
    </xf>
    <xf numFmtId="0" fontId="6" fillId="0" borderId="0" xfId="0" applyFont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H17" sqref="H17"/>
    </sheetView>
  </sheetViews>
  <sheetFormatPr defaultRowHeight="12.75"/>
  <cols>
    <col min="1" max="1" width="7.7109375" customWidth="1"/>
    <col min="2" max="2" width="65.7109375" customWidth="1"/>
    <col min="3" max="3" width="6.42578125" customWidth="1"/>
    <col min="4" max="4" width="10.42578125" customWidth="1"/>
    <col min="5" max="5" width="11.85546875" customWidth="1"/>
    <col min="6" max="6" width="12.42578125" customWidth="1"/>
    <col min="7" max="7" width="11.85546875" customWidth="1"/>
  </cols>
  <sheetData>
    <row r="1" spans="1:10" ht="40.5" customHeight="1">
      <c r="A1" s="35" t="s">
        <v>26</v>
      </c>
      <c r="B1" s="35"/>
      <c r="C1" s="35"/>
      <c r="D1" s="35"/>
      <c r="E1" s="35"/>
      <c r="F1" s="35"/>
      <c r="G1" s="35"/>
    </row>
    <row r="2" spans="1:10" ht="29.25" customHeight="1">
      <c r="A2" s="35" t="s">
        <v>33</v>
      </c>
      <c r="B2" s="35"/>
      <c r="C2" s="35"/>
      <c r="D2" s="35"/>
      <c r="E2" s="35"/>
      <c r="F2" s="35"/>
      <c r="G2" s="35"/>
    </row>
    <row r="4" spans="1:10">
      <c r="A4" s="1" t="s">
        <v>1</v>
      </c>
      <c r="B4" s="25" t="s">
        <v>37</v>
      </c>
    </row>
    <row r="5" spans="1:10">
      <c r="A5" s="1" t="s">
        <v>32</v>
      </c>
      <c r="B5" s="25" t="s">
        <v>48</v>
      </c>
    </row>
    <row r="6" spans="1:10">
      <c r="A6" s="1" t="s">
        <v>0</v>
      </c>
      <c r="B6" s="31">
        <v>43484</v>
      </c>
    </row>
    <row r="8" spans="1:10" ht="12.75" customHeight="1">
      <c r="A8" s="36" t="s">
        <v>2</v>
      </c>
      <c r="B8" s="36" t="s">
        <v>3</v>
      </c>
      <c r="C8" s="36" t="s">
        <v>7</v>
      </c>
      <c r="D8" s="36" t="s">
        <v>6</v>
      </c>
      <c r="E8" s="26" t="s">
        <v>27</v>
      </c>
      <c r="F8" s="26" t="s">
        <v>27</v>
      </c>
      <c r="G8" s="11" t="s">
        <v>19</v>
      </c>
    </row>
    <row r="9" spans="1:10">
      <c r="A9" s="37"/>
      <c r="B9" s="37"/>
      <c r="C9" s="37"/>
      <c r="D9" s="37"/>
      <c r="E9" s="27" t="s">
        <v>21</v>
      </c>
      <c r="F9" s="27" t="s">
        <v>22</v>
      </c>
      <c r="G9" s="12" t="s">
        <v>20</v>
      </c>
    </row>
    <row r="10" spans="1:10">
      <c r="A10" s="24" t="s">
        <v>38</v>
      </c>
      <c r="B10" s="4" t="s">
        <v>41</v>
      </c>
      <c r="C10" s="3" t="s">
        <v>9</v>
      </c>
      <c r="D10" s="32">
        <v>1466.15</v>
      </c>
      <c r="E10" s="13">
        <v>0</v>
      </c>
      <c r="F10" s="28">
        <v>0</v>
      </c>
      <c r="G10" s="16">
        <f>D10*(E10+F10)</f>
        <v>0</v>
      </c>
    </row>
    <row r="11" spans="1:10">
      <c r="A11" s="15" t="s">
        <v>42</v>
      </c>
      <c r="B11" s="4" t="s">
        <v>30</v>
      </c>
      <c r="C11" s="3" t="s">
        <v>9</v>
      </c>
      <c r="D11" s="32">
        <f>D10</f>
        <v>1466.15</v>
      </c>
      <c r="E11" s="13">
        <v>0</v>
      </c>
      <c r="F11" s="28">
        <v>0</v>
      </c>
      <c r="G11" s="16">
        <f>D11*(E11+F11)</f>
        <v>0</v>
      </c>
      <c r="J11" s="21"/>
    </row>
    <row r="12" spans="1:10">
      <c r="A12" s="24" t="s">
        <v>39</v>
      </c>
      <c r="B12" s="4" t="s">
        <v>18</v>
      </c>
      <c r="C12" s="3" t="s">
        <v>9</v>
      </c>
      <c r="D12" s="32">
        <f>D11</f>
        <v>1466.15</v>
      </c>
      <c r="E12" s="13">
        <v>0</v>
      </c>
      <c r="F12" s="28">
        <v>0</v>
      </c>
      <c r="G12" s="16">
        <f>D12*(E12+F12)</f>
        <v>0</v>
      </c>
      <c r="J12" s="21"/>
    </row>
    <row r="13" spans="1:10">
      <c r="A13" s="15">
        <v>4</v>
      </c>
      <c r="B13" s="4" t="s">
        <v>23</v>
      </c>
      <c r="C13" s="3" t="s">
        <v>8</v>
      </c>
      <c r="D13" s="32">
        <v>0</v>
      </c>
      <c r="E13" s="13">
        <v>0</v>
      </c>
      <c r="F13" s="28">
        <v>0</v>
      </c>
      <c r="G13" s="16">
        <f>D13*(E13+F13)</f>
        <v>0</v>
      </c>
      <c r="J13" s="21"/>
    </row>
    <row r="14" spans="1:10">
      <c r="A14" s="15" t="s">
        <v>43</v>
      </c>
      <c r="B14" s="23" t="s">
        <v>40</v>
      </c>
      <c r="C14" s="3" t="s">
        <v>8</v>
      </c>
      <c r="D14" s="32">
        <v>0</v>
      </c>
      <c r="E14" s="13">
        <v>0</v>
      </c>
      <c r="F14" s="28">
        <v>0</v>
      </c>
      <c r="G14" s="16">
        <f>D14*(E14+F14)</f>
        <v>0</v>
      </c>
    </row>
    <row r="15" spans="1:10">
      <c r="A15" s="5"/>
      <c r="B15" s="6"/>
      <c r="C15" s="34" t="s">
        <v>4</v>
      </c>
      <c r="D15" s="34"/>
      <c r="E15" s="34"/>
      <c r="F15" s="22"/>
      <c r="G15" s="14">
        <f>SUM(G10:G14)</f>
        <v>0</v>
      </c>
    </row>
    <row r="16" spans="1:10">
      <c r="A16" s="1" t="s">
        <v>44</v>
      </c>
      <c r="G16" s="21"/>
    </row>
    <row r="17" spans="1:7">
      <c r="A17" s="1" t="s">
        <v>36</v>
      </c>
      <c r="G17" s="21"/>
    </row>
    <row r="18" spans="1:7">
      <c r="G18" s="21"/>
    </row>
    <row r="19" spans="1:7">
      <c r="A19" t="s">
        <v>45</v>
      </c>
      <c r="G19" s="21"/>
    </row>
    <row r="20" spans="1:7" ht="55.5" customHeight="1"/>
    <row r="21" spans="1:7">
      <c r="B21" s="2" t="s">
        <v>28</v>
      </c>
      <c r="D21" s="33" t="s">
        <v>46</v>
      </c>
      <c r="E21" s="33"/>
      <c r="F21" s="33"/>
    </row>
    <row r="22" spans="1:7">
      <c r="B22" s="2" t="s">
        <v>29</v>
      </c>
      <c r="D22" s="33" t="s">
        <v>47</v>
      </c>
      <c r="E22" s="33"/>
      <c r="F22" s="33"/>
    </row>
  </sheetData>
  <mergeCells count="9">
    <mergeCell ref="D22:F22"/>
    <mergeCell ref="D21:F21"/>
    <mergeCell ref="C15:E15"/>
    <mergeCell ref="A1:G1"/>
    <mergeCell ref="A2:G2"/>
    <mergeCell ref="A8:A9"/>
    <mergeCell ref="B8:B9"/>
    <mergeCell ref="C8:C9"/>
    <mergeCell ref="D8:D9"/>
  </mergeCells>
  <phoneticPr fontId="0" type="noConversion"/>
  <printOptions horizontalCentered="1"/>
  <pageMargins left="0.39370078740157483" right="0.39370078740157483" top="0.7874015748031496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zoomScale="110" zoomScaleNormal="110" workbookViewId="0">
      <selection activeCell="B7" sqref="B7"/>
    </sheetView>
  </sheetViews>
  <sheetFormatPr defaultRowHeight="12.75"/>
  <cols>
    <col min="1" max="1" width="6" customWidth="1"/>
    <col min="2" max="2" width="64" customWidth="1"/>
    <col min="3" max="3" width="9.5703125" customWidth="1"/>
    <col min="4" max="4" width="8" customWidth="1"/>
    <col min="5" max="5" width="7.7109375" customWidth="1"/>
    <col min="6" max="6" width="8.7109375" customWidth="1"/>
    <col min="7" max="7" width="9" customWidth="1"/>
    <col min="8" max="8" width="7.85546875" customWidth="1"/>
    <col min="9" max="9" width="8.7109375" customWidth="1"/>
    <col min="10" max="10" width="8" customWidth="1"/>
    <col min="11" max="11" width="9.140625" customWidth="1"/>
    <col min="12" max="13" width="8.5703125" customWidth="1"/>
  </cols>
  <sheetData>
    <row r="1" spans="1:13" ht="24.75" customHeight="1">
      <c r="A1" s="35" t="str">
        <f>'ORÇ TOTAL'!A1</f>
        <v>MUNICÍPIO DE ERVAL GRANDE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9.25" customHeight="1">
      <c r="A2" s="35" t="s">
        <v>34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4" spans="1:13">
      <c r="A4" s="1" t="s">
        <v>1</v>
      </c>
      <c r="B4" t="e">
        <f>'ORÇ TOTAL'!#REF!</f>
        <v>#REF!</v>
      </c>
    </row>
    <row r="5" spans="1:13">
      <c r="A5" s="1" t="s">
        <v>32</v>
      </c>
      <c r="B5" t="e">
        <f>'ORÇ TOTAL'!#REF!</f>
        <v>#REF!</v>
      </c>
      <c r="D5" s="1"/>
    </row>
    <row r="6" spans="1:13">
      <c r="A6" s="1" t="s">
        <v>0</v>
      </c>
      <c r="B6" s="30" t="s">
        <v>35</v>
      </c>
    </row>
    <row r="8" spans="1:13">
      <c r="A8" s="7" t="s">
        <v>2</v>
      </c>
      <c r="B8" s="7" t="s">
        <v>10</v>
      </c>
      <c r="C8" s="7" t="s">
        <v>11</v>
      </c>
      <c r="D8" s="38" t="s">
        <v>12</v>
      </c>
      <c r="E8" s="38"/>
      <c r="F8" s="38" t="s">
        <v>13</v>
      </c>
      <c r="G8" s="38"/>
      <c r="H8" s="38" t="s">
        <v>14</v>
      </c>
      <c r="I8" s="38"/>
      <c r="J8" s="38" t="s">
        <v>15</v>
      </c>
      <c r="K8" s="38"/>
      <c r="L8" s="38" t="s">
        <v>31</v>
      </c>
      <c r="M8" s="38"/>
    </row>
    <row r="9" spans="1:13">
      <c r="A9" s="7"/>
      <c r="B9" s="8"/>
      <c r="C9" s="8"/>
      <c r="D9" s="7" t="s">
        <v>16</v>
      </c>
      <c r="E9" s="7" t="s">
        <v>17</v>
      </c>
      <c r="F9" s="7" t="s">
        <v>16</v>
      </c>
      <c r="G9" s="7" t="s">
        <v>17</v>
      </c>
      <c r="H9" s="7" t="s">
        <v>16</v>
      </c>
      <c r="I9" s="7" t="s">
        <v>17</v>
      </c>
      <c r="J9" s="7" t="s">
        <v>16</v>
      </c>
      <c r="K9" s="7" t="s">
        <v>17</v>
      </c>
      <c r="L9" s="7" t="s">
        <v>16</v>
      </c>
      <c r="M9" s="7" t="s">
        <v>17</v>
      </c>
    </row>
    <row r="10" spans="1:13">
      <c r="A10" s="9">
        <v>1</v>
      </c>
      <c r="B10" s="4" t="e">
        <f>'ORÇ TOTAL'!#REF!</f>
        <v>#REF!</v>
      </c>
      <c r="C10" s="10" t="e">
        <f>'ORÇ TOTAL'!#REF!</f>
        <v>#REF!</v>
      </c>
      <c r="D10" s="7">
        <v>100</v>
      </c>
      <c r="E10" s="7">
        <v>100</v>
      </c>
      <c r="F10" s="7"/>
      <c r="G10" s="7"/>
      <c r="H10" s="7"/>
      <c r="I10" s="7"/>
      <c r="J10" s="7"/>
      <c r="K10" s="7"/>
      <c r="L10" s="7"/>
      <c r="M10" s="7"/>
    </row>
    <row r="11" spans="1:13">
      <c r="A11" s="9">
        <v>2</v>
      </c>
      <c r="B11" s="4" t="e">
        <f>'ORÇ TOTAL'!#REF!</f>
        <v>#REF!</v>
      </c>
      <c r="C11" s="10" t="e">
        <f>'ORÇ TOTAL'!#REF!</f>
        <v>#REF!</v>
      </c>
      <c r="D11" s="7">
        <v>70</v>
      </c>
      <c r="E11" s="7">
        <v>70</v>
      </c>
      <c r="F11" s="7">
        <v>30</v>
      </c>
      <c r="G11" s="7">
        <v>100</v>
      </c>
      <c r="H11" s="7"/>
      <c r="I11" s="7"/>
      <c r="J11" s="7"/>
      <c r="K11" s="7"/>
      <c r="L11" s="7"/>
      <c r="M11" s="7"/>
    </row>
    <row r="12" spans="1:13">
      <c r="A12" s="9">
        <v>3</v>
      </c>
      <c r="B12" s="4" t="e">
        <f>'ORÇ TOTAL'!#REF!</f>
        <v>#REF!</v>
      </c>
      <c r="C12" s="10" t="e">
        <f>'ORÇ TOTAL'!#REF!</f>
        <v>#REF!</v>
      </c>
      <c r="D12" s="7">
        <v>70</v>
      </c>
      <c r="E12" s="7">
        <v>70</v>
      </c>
      <c r="F12" s="7">
        <v>30</v>
      </c>
      <c r="G12" s="7">
        <v>100</v>
      </c>
      <c r="H12" s="7"/>
      <c r="I12" s="7"/>
      <c r="J12" s="7"/>
      <c r="K12" s="7"/>
      <c r="L12" s="7"/>
      <c r="M12" s="7"/>
    </row>
    <row r="13" spans="1:13">
      <c r="A13" s="9">
        <v>4</v>
      </c>
      <c r="B13" s="4" t="e">
        <f>'ORÇ TOTAL'!#REF!</f>
        <v>#REF!</v>
      </c>
      <c r="C13" s="10" t="e">
        <f>'ORÇ TOTAL'!#REF!</f>
        <v>#REF!</v>
      </c>
      <c r="D13" s="18">
        <v>40</v>
      </c>
      <c r="E13" s="18">
        <v>40</v>
      </c>
      <c r="F13" s="18">
        <v>60</v>
      </c>
      <c r="G13" s="18">
        <v>100</v>
      </c>
      <c r="H13" s="18"/>
      <c r="I13" s="18"/>
      <c r="J13" s="18"/>
      <c r="K13" s="18"/>
      <c r="L13" s="18"/>
      <c r="M13" s="18"/>
    </row>
    <row r="14" spans="1:13">
      <c r="A14" s="9">
        <v>5</v>
      </c>
      <c r="B14" s="4" t="e">
        <f>'ORÇ TOTAL'!#REF!</f>
        <v>#REF!</v>
      </c>
      <c r="C14" s="10" t="e">
        <f>'ORÇ TOTAL'!#REF!</f>
        <v>#REF!</v>
      </c>
      <c r="D14" s="18">
        <v>70</v>
      </c>
      <c r="E14" s="18">
        <v>70</v>
      </c>
      <c r="F14" s="18">
        <v>30</v>
      </c>
      <c r="G14" s="18">
        <v>100</v>
      </c>
      <c r="H14" s="18"/>
      <c r="I14" s="18"/>
      <c r="J14" s="18"/>
      <c r="K14" s="18"/>
      <c r="L14" s="18"/>
      <c r="M14" s="18"/>
    </row>
    <row r="15" spans="1:13">
      <c r="A15" s="9">
        <v>6</v>
      </c>
      <c r="B15" s="4" t="e">
        <f>'ORÇ TOTAL'!#REF!</f>
        <v>#REF!</v>
      </c>
      <c r="C15" s="10" t="e">
        <f>'ORÇ TOTAL'!#REF!</f>
        <v>#REF!</v>
      </c>
      <c r="D15" s="18"/>
      <c r="E15" s="18"/>
      <c r="F15" s="18">
        <v>20</v>
      </c>
      <c r="G15" s="18">
        <v>20</v>
      </c>
      <c r="H15" s="18">
        <v>30</v>
      </c>
      <c r="I15" s="18">
        <v>50</v>
      </c>
      <c r="J15" s="18">
        <v>30</v>
      </c>
      <c r="K15" s="18">
        <v>80</v>
      </c>
      <c r="L15" s="18">
        <v>20</v>
      </c>
      <c r="M15" s="18">
        <v>100</v>
      </c>
    </row>
    <row r="16" spans="1:13">
      <c r="A16" s="9">
        <v>7</v>
      </c>
      <c r="B16" s="4" t="e">
        <f>'ORÇ TOTAL'!#REF!</f>
        <v>#REF!</v>
      </c>
      <c r="C16" s="10" t="e">
        <f>'ORÇ TOTAL'!#REF!</f>
        <v>#REF!</v>
      </c>
      <c r="D16" s="18"/>
      <c r="E16" s="18"/>
      <c r="F16" s="18">
        <v>20</v>
      </c>
      <c r="G16" s="18">
        <v>20</v>
      </c>
      <c r="H16" s="18">
        <v>30</v>
      </c>
      <c r="I16" s="18">
        <v>50</v>
      </c>
      <c r="J16" s="18">
        <v>30</v>
      </c>
      <c r="K16" s="18">
        <v>80</v>
      </c>
      <c r="L16" s="18">
        <v>20</v>
      </c>
      <c r="M16" s="18">
        <v>100</v>
      </c>
    </row>
    <row r="17" spans="1:13">
      <c r="A17" s="9">
        <v>8</v>
      </c>
      <c r="B17" s="4" t="str">
        <f>'ORÇ TOTAL'!B10</f>
        <v>Calçamento com pedras irregulares- preparo e assentamento</v>
      </c>
      <c r="C17" s="10">
        <f>'ORÇ TOTAL'!G10</f>
        <v>0</v>
      </c>
      <c r="D17" s="18"/>
      <c r="E17" s="18"/>
      <c r="F17" s="18">
        <v>20</v>
      </c>
      <c r="G17" s="18">
        <v>20</v>
      </c>
      <c r="H17" s="18">
        <v>30</v>
      </c>
      <c r="I17" s="18">
        <v>50</v>
      </c>
      <c r="J17" s="18">
        <v>30</v>
      </c>
      <c r="K17" s="18">
        <v>80</v>
      </c>
      <c r="L17" s="18">
        <v>20</v>
      </c>
      <c r="M17" s="18">
        <v>100</v>
      </c>
    </row>
    <row r="18" spans="1:13">
      <c r="A18" s="9">
        <v>9</v>
      </c>
      <c r="B18" s="4" t="str">
        <f>'ORÇ TOTAL'!B11</f>
        <v>Rejuntamento do calçamento com pó de brita (e=3cm)</v>
      </c>
      <c r="C18" s="10">
        <f>'ORÇ TOTAL'!G11</f>
        <v>0</v>
      </c>
      <c r="D18" s="18"/>
      <c r="E18" s="18"/>
      <c r="F18" s="18">
        <v>20</v>
      </c>
      <c r="G18" s="18">
        <v>20</v>
      </c>
      <c r="H18" s="18">
        <v>30</v>
      </c>
      <c r="I18" s="18">
        <v>50</v>
      </c>
      <c r="J18" s="18">
        <v>30</v>
      </c>
      <c r="K18" s="18">
        <v>80</v>
      </c>
      <c r="L18" s="18">
        <v>20</v>
      </c>
      <c r="M18" s="18">
        <v>100</v>
      </c>
    </row>
    <row r="19" spans="1:13">
      <c r="A19" s="9">
        <v>10</v>
      </c>
      <c r="B19" s="4" t="str">
        <f>'ORÇ TOTAL'!B12</f>
        <v>Compactação do calçamento</v>
      </c>
      <c r="C19" s="10">
        <f>'ORÇ TOTAL'!G12</f>
        <v>0</v>
      </c>
      <c r="D19" s="18"/>
      <c r="E19" s="18"/>
      <c r="F19" s="18">
        <v>20</v>
      </c>
      <c r="G19" s="18">
        <v>20</v>
      </c>
      <c r="H19" s="18">
        <v>30</v>
      </c>
      <c r="I19" s="18">
        <v>50</v>
      </c>
      <c r="J19" s="18">
        <v>30</v>
      </c>
      <c r="K19" s="18">
        <v>80</v>
      </c>
      <c r="L19" s="18">
        <v>20</v>
      </c>
      <c r="M19" s="18">
        <v>100</v>
      </c>
    </row>
    <row r="20" spans="1:13">
      <c r="A20" s="9">
        <v>11</v>
      </c>
      <c r="B20" s="4" t="str">
        <f>'ORÇ TOTAL'!B13</f>
        <v>Escavação para execução de meio-fio na faixa de 0,45m</v>
      </c>
      <c r="C20" s="10">
        <f>'ORÇ TOTAL'!G13</f>
        <v>0</v>
      </c>
      <c r="D20" s="18"/>
      <c r="E20" s="18"/>
      <c r="F20" s="18">
        <v>20</v>
      </c>
      <c r="G20" s="18">
        <v>20</v>
      </c>
      <c r="H20" s="18">
        <v>30</v>
      </c>
      <c r="I20" s="18">
        <v>50</v>
      </c>
      <c r="J20" s="18">
        <v>30</v>
      </c>
      <c r="K20" s="18">
        <v>80</v>
      </c>
      <c r="L20" s="18">
        <v>20</v>
      </c>
      <c r="M20" s="18">
        <v>100</v>
      </c>
    </row>
    <row r="21" spans="1:13">
      <c r="A21" s="9">
        <v>12</v>
      </c>
      <c r="B21" s="4" t="str">
        <f>'ORÇ TOTAL'!B14</f>
        <v>Meio-fio em concreto 15 Mpa moldado "in loco" de 10X15X25cm</v>
      </c>
      <c r="C21" s="10">
        <f>'ORÇ TOTAL'!G14</f>
        <v>0</v>
      </c>
      <c r="D21" s="18"/>
      <c r="E21" s="18"/>
      <c r="F21" s="18">
        <v>20</v>
      </c>
      <c r="G21" s="18">
        <v>20</v>
      </c>
      <c r="H21" s="18">
        <v>30</v>
      </c>
      <c r="I21" s="18">
        <v>50</v>
      </c>
      <c r="J21" s="18">
        <v>30</v>
      </c>
      <c r="K21" s="18">
        <v>80</v>
      </c>
      <c r="L21" s="18">
        <v>20</v>
      </c>
      <c r="M21" s="18">
        <v>100</v>
      </c>
    </row>
    <row r="22" spans="1:13">
      <c r="A22" s="9">
        <v>13</v>
      </c>
      <c r="B22" s="4" t="e">
        <f>'ORÇ TOTAL'!#REF!</f>
        <v>#REF!</v>
      </c>
      <c r="C22" s="10"/>
      <c r="D22" s="18"/>
      <c r="E22" s="18"/>
      <c r="F22" s="18">
        <v>20</v>
      </c>
      <c r="G22" s="18">
        <v>20</v>
      </c>
      <c r="H22" s="18">
        <v>30</v>
      </c>
      <c r="I22" s="18">
        <v>50</v>
      </c>
      <c r="J22" s="18">
        <v>30</v>
      </c>
      <c r="K22" s="18">
        <v>80</v>
      </c>
      <c r="L22" s="18">
        <v>20</v>
      </c>
      <c r="M22" s="18">
        <v>100</v>
      </c>
    </row>
    <row r="23" spans="1:13">
      <c r="A23" s="9">
        <v>14</v>
      </c>
      <c r="B23" s="4" t="e">
        <f>'ORÇ TOTAL'!#REF!</f>
        <v>#REF!</v>
      </c>
      <c r="C23" s="10"/>
      <c r="D23" s="18"/>
      <c r="E23" s="18"/>
      <c r="F23" s="18">
        <v>20</v>
      </c>
      <c r="G23" s="18">
        <v>20</v>
      </c>
      <c r="H23" s="18">
        <v>30</v>
      </c>
      <c r="I23" s="18">
        <v>50</v>
      </c>
      <c r="J23" s="18">
        <v>30</v>
      </c>
      <c r="K23" s="18">
        <v>80</v>
      </c>
      <c r="L23" s="18">
        <v>20</v>
      </c>
      <c r="M23" s="18">
        <v>100</v>
      </c>
    </row>
    <row r="24" spans="1:13">
      <c r="A24" s="9">
        <v>15</v>
      </c>
      <c r="B24" s="4" t="e">
        <f>'ORÇ TOTAL'!#REF!</f>
        <v>#REF!</v>
      </c>
      <c r="C24" s="10"/>
      <c r="D24" s="18"/>
      <c r="E24" s="18"/>
      <c r="F24" s="18">
        <v>20</v>
      </c>
      <c r="G24" s="18">
        <v>20</v>
      </c>
      <c r="H24" s="18">
        <v>30</v>
      </c>
      <c r="I24" s="18">
        <v>50</v>
      </c>
      <c r="J24" s="18">
        <v>30</v>
      </c>
      <c r="K24" s="18">
        <v>80</v>
      </c>
      <c r="L24" s="18">
        <v>20</v>
      </c>
      <c r="M24" s="18">
        <v>100</v>
      </c>
    </row>
    <row r="25" spans="1:13">
      <c r="A25" s="9">
        <v>16</v>
      </c>
      <c r="B25" s="4" t="e">
        <f>'ORÇ TOTAL'!#REF!</f>
        <v>#REF!</v>
      </c>
      <c r="C25" s="10"/>
      <c r="D25" s="18"/>
      <c r="E25" s="18"/>
      <c r="F25" s="18">
        <v>20</v>
      </c>
      <c r="G25" s="18">
        <v>20</v>
      </c>
      <c r="H25" s="18">
        <v>30</v>
      </c>
      <c r="I25" s="18">
        <v>50</v>
      </c>
      <c r="J25" s="18">
        <v>30</v>
      </c>
      <c r="K25" s="18">
        <v>80</v>
      </c>
      <c r="L25" s="18">
        <v>20</v>
      </c>
      <c r="M25" s="18">
        <v>100</v>
      </c>
    </row>
    <row r="26" spans="1:13">
      <c r="A26" s="9">
        <v>17</v>
      </c>
      <c r="B26" s="4" t="e">
        <f>'ORÇ TOTAL'!#REF!</f>
        <v>#REF!</v>
      </c>
      <c r="C26" s="10" t="e">
        <f>'ORÇ TOTAL'!#REF!</f>
        <v>#REF!</v>
      </c>
      <c r="D26" s="18"/>
      <c r="E26" s="18"/>
      <c r="F26" s="18"/>
      <c r="G26" s="18"/>
      <c r="H26" s="18"/>
      <c r="I26" s="18"/>
      <c r="J26" s="18"/>
      <c r="K26" s="18"/>
      <c r="L26" s="18">
        <v>100</v>
      </c>
      <c r="M26" s="18">
        <v>100</v>
      </c>
    </row>
    <row r="27" spans="1:13">
      <c r="A27" s="9">
        <v>18</v>
      </c>
      <c r="B27" s="4" t="e">
        <f>'ORÇ TOTAL'!#REF!</f>
        <v>#REF!</v>
      </c>
      <c r="C27" s="10" t="e">
        <f>'ORÇ TOTAL'!#REF!</f>
        <v>#REF!</v>
      </c>
      <c r="D27" s="18"/>
      <c r="E27" s="18"/>
      <c r="F27" s="18"/>
      <c r="G27" s="18"/>
      <c r="H27" s="18"/>
      <c r="I27" s="18"/>
      <c r="J27" s="18"/>
      <c r="K27" s="18"/>
      <c r="L27" s="18">
        <v>100</v>
      </c>
      <c r="M27" s="18">
        <v>100</v>
      </c>
    </row>
    <row r="28" spans="1:13">
      <c r="A28" s="9">
        <v>19</v>
      </c>
      <c r="B28" s="4" t="e">
        <f>'ORÇ TOTAL'!#REF!</f>
        <v>#REF!</v>
      </c>
      <c r="C28" s="10" t="e">
        <f>'ORÇ TOTAL'!#REF!</f>
        <v>#REF!</v>
      </c>
      <c r="D28" s="18"/>
      <c r="E28" s="18"/>
      <c r="F28" s="18"/>
      <c r="G28" s="18"/>
      <c r="H28" s="18"/>
      <c r="I28" s="18"/>
      <c r="J28" s="18"/>
      <c r="K28" s="18"/>
      <c r="L28" s="18">
        <v>100</v>
      </c>
      <c r="M28" s="18">
        <v>100</v>
      </c>
    </row>
    <row r="29" spans="1:13">
      <c r="A29" s="9">
        <v>20</v>
      </c>
      <c r="B29" s="20" t="s">
        <v>24</v>
      </c>
      <c r="C29" s="17" t="e">
        <f>SUM(C10:C28)</f>
        <v>#REF!</v>
      </c>
      <c r="D29" s="19" t="e">
        <f>C10+(0.7*C11)+(0.7*C12)+(0.4*C13)+(0.7*C14)</f>
        <v>#REF!</v>
      </c>
      <c r="E29" s="19" t="e">
        <f>D29</f>
        <v>#REF!</v>
      </c>
      <c r="F29" s="19" t="e">
        <f>(0.3*C11)+(0.3*C12)+(0.6*C13)+(0.3*C14)+(0.2*C15)+(0.2*C16)+(0.2*C17)+(0.2*C18)+(0.2*C19)+(0.2*C20)+(0.2*C21)</f>
        <v>#REF!</v>
      </c>
      <c r="G29" s="19" t="e">
        <f>E29+F29</f>
        <v>#REF!</v>
      </c>
      <c r="H29" s="19" t="e">
        <f>(0.3*C15)+(0.3*C16)+(0.3*C17)+(0.3*C18)+(0.3*C19)+(0.3*C20)+(0.3*C21)</f>
        <v>#REF!</v>
      </c>
      <c r="I29" s="19" t="e">
        <f>G29+H29</f>
        <v>#REF!</v>
      </c>
      <c r="J29" s="19" t="e">
        <f>(0.3*C15)+(0.3*C16)+(0.3*C17)+(0.3*C18)+(0.3*C19)+(0.3*C20)+(0.3*C21)</f>
        <v>#REF!</v>
      </c>
      <c r="K29" s="19" t="e">
        <f>I29+J29</f>
        <v>#REF!</v>
      </c>
      <c r="L29" s="19" t="e">
        <f>(0.2*C15)+(0.2*C16)+(0.2*C17)+(0.2*C18)+(0.2*C19)+(0.2*C20)+(0.2*C21)+C26+C27+C28</f>
        <v>#REF!</v>
      </c>
      <c r="M29" s="19" t="e">
        <f>K29+L29</f>
        <v>#REF!</v>
      </c>
    </row>
    <row r="32" spans="1:13">
      <c r="B32" s="29" t="s">
        <v>28</v>
      </c>
      <c r="G32" s="2" t="s">
        <v>5</v>
      </c>
    </row>
    <row r="33" spans="2:7">
      <c r="B33" s="29" t="s">
        <v>29</v>
      </c>
      <c r="G33" s="2" t="s">
        <v>25</v>
      </c>
    </row>
  </sheetData>
  <mergeCells count="7">
    <mergeCell ref="L8:M8"/>
    <mergeCell ref="A2:M2"/>
    <mergeCell ref="A1:M1"/>
    <mergeCell ref="D8:E8"/>
    <mergeCell ref="F8:G8"/>
    <mergeCell ref="H8:I8"/>
    <mergeCell ref="J8:K8"/>
  </mergeCells>
  <phoneticPr fontId="0" type="noConversion"/>
  <pageMargins left="0.19685039370078741" right="0.19685039370078741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 TOTAL</vt:lpstr>
      <vt:lpstr>CRONOGRAMA</vt:lpstr>
      <vt:lpstr>CRONOGRAMA!Area_de_impressao</vt:lpstr>
      <vt:lpstr>'ORÇ TOTAL'!Area_de_impressao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Adm3</cp:lastModifiedBy>
  <cp:lastPrinted>2019-05-29T11:21:12Z</cp:lastPrinted>
  <dcterms:created xsi:type="dcterms:W3CDTF">2007-07-18T18:23:32Z</dcterms:created>
  <dcterms:modified xsi:type="dcterms:W3CDTF">2019-06-14T13:42:20Z</dcterms:modified>
</cp:coreProperties>
</file>